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H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<sst xmlns="http://schemas.openxmlformats.org/spreadsheetml/2006/main" count="114" uniqueCount="73">
  <si>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</si>
  <si>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</si>
  <si>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</si>
  <si>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Dubňany</t>
  </si>
  <si>
    <t>Datum:  </t>
  </si>
  <si>
    <t>6.11.2021</t>
  </si>
  <si>
    <t>Domácí</t>
  </si>
  <si>
    <t xml:space="preserve">SK Kuželky Dubňany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</si>
  <si>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</si>
  <si>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</si>
  <si>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</si>
  <si>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</si>
  <si>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</si>
  <si>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</si>
  <si>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</si>
  <si>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</si>
  <si>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</si>
  <si>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</si>
  <si>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</si>
  <si>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</si>
  <si>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</si>
  <si>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</si>
  <si>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Plšek</t>
  </si>
  <si>
    <t>Filip</t>
  </si>
  <si>
    <t>David</t>
  </si>
  <si>
    <t>Dolák</t>
  </si>
  <si>
    <t>Antonín</t>
  </si>
  <si>
    <t>Martin</t>
  </si>
  <si>
    <t>Šimek</t>
  </si>
  <si>
    <t>Václav</t>
  </si>
  <si>
    <t>Michal</t>
  </si>
  <si>
    <t>Holomek</t>
  </si>
  <si>
    <t>Radil</t>
  </si>
  <si>
    <t>Pavel</t>
  </si>
  <si>
    <t>Jiří</t>
  </si>
  <si>
    <t>Janás</t>
  </si>
  <si>
    <t>Šula</t>
  </si>
  <si>
    <t>Roman</t>
  </si>
  <si>
    <t>Jaromír</t>
  </si>
  <si>
    <t>Černý</t>
  </si>
  <si>
    <t>Meluzín</t>
  </si>
  <si>
    <t>Josef</t>
  </si>
  <si>
    <t>Radim</t>
  </si>
  <si>
    <t>Celkový výkon družstva  </t>
  </si>
  <si>
    <t>Vedoucí družstva         Jméno:</t>
  </si>
  <si>
    <t>Pavel Holomek</t>
  </si>
  <si>
    <t>Bodový zisk</t>
  </si>
  <si>
    <t>Jaromír Šula</t>
  </si>
  <si>
    <t>Podpis:</t>
  </si>
  <si>
    <t>Rozhodčí</t>
  </si>
  <si>
    <t>Jméno:</t>
  </si>
  <si>
    <t>Harcová Alžběta</t>
  </si>
  <si>
    <t>Číslo průkazu:</t>
  </si>
  <si>
    <t>I/0383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</si>
  <si>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</si>
  <si>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</si>
  <si>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</si>
  <si>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</si>
  <si>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</si>
  <si>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</si>
  <si>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</si>
  <si>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</si>
  <si>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</si>
  <si>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</si>
  <si>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</si>
  <si>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</si>
  <si>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</si>
  <si>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</si>
  <si>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</si>
  <si>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</si>
  <si>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</si>
  <si>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</si>
  <si>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Harcová Alžběta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</si>
</sst>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8" workbookViewId="0">
      <selection activeCell="A18" sqref="A18:B1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34</v>
      </c>
      <c r="F8" s="12">
        <v>6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110</v>
      </c>
      <c r="O8" s="12">
        <v>54</v>
      </c>
      <c r="P8" s="12">
        <v>0</v>
      </c>
      <c r="Q8" s="13">
        <f>IF(AND(ISBLANK(N8),ISBLANK(O8)),"",N8+O8)</f>
        <v>164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51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44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32</v>
      </c>
      <c r="F10" s="18">
        <v>6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34</v>
      </c>
      <c r="P10" s="18">
        <v>3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33</v>
      </c>
      <c r="F11" s="23">
        <v>4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44</v>
      </c>
      <c r="P11" s="23">
        <v>1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18275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150</v>
      </c>
      <c r="F12" s="28">
        <f>IF(ISNUMBER($G12),SUM(F8:F11),"")</f>
        <v>17</v>
      </c>
      <c r="G12" s="29">
        <f>IF(SUM($G8:$G11)+SUM($Q8:$Q11)&gt;0,SUM(G8:G11),"")</f>
        <v>499</v>
      </c>
      <c r="H12" s="27">
        <f>IF(ISNUMBER($G12),SUM(H8:H11),"")</f>
        <v>1</v>
      </c>
      <c r="I12" s="99"/>
      <c r="K12" s="96">
        <v>14720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560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92</v>
      </c>
      <c r="E13" s="12">
        <v>41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50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110</v>
      </c>
      <c r="E14" s="18">
        <v>54</v>
      </c>
      <c r="F14" s="18">
        <v>3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43</v>
      </c>
      <c r="P14" s="18">
        <v>0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52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31</v>
      </c>
      <c r="P15" s="18">
        <v>2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50</v>
      </c>
      <c r="P16" s="23">
        <v>1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7183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191</v>
      </c>
      <c r="F17" s="28">
        <f>IF(ISNUMBER($G17),SUM(F13:F16),"")</f>
        <v>5</v>
      </c>
      <c r="G17" s="29">
        <f>IF(SUM($G13:$G16)+SUM($Q13:$Q16)&gt;0,SUM(G13:G16),"")</f>
        <v>577</v>
      </c>
      <c r="H17" s="27">
        <f>IF(ISNUMBER($G17),SUM(H13:H16),"")</f>
        <v>2</v>
      </c>
      <c r="I17" s="99"/>
      <c r="K17" s="96">
        <v>21859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174</v>
      </c>
      <c r="P17" s="28">
        <f>IF(ISNUMBER($G17),SUM(P13:P16),"")</f>
        <v>4</v>
      </c>
      <c r="Q17" s="29">
        <f>IF(SUM($G13:$G16)+SUM($Q13:$Q16)&gt;0,SUM(Q13:Q16),"")</f>
        <v>546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98</v>
      </c>
      <c r="E18" s="12">
        <v>51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97</v>
      </c>
      <c r="O18" s="12">
        <v>63</v>
      </c>
      <c r="P18" s="12">
        <v>0</v>
      </c>
      <c r="Q18" s="13">
        <f>IF(AND(ISBLANK(N18),ISBLANK(O18)),"",N18+O18)</f>
        <v>160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44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63</v>
      </c>
      <c r="P19" s="18">
        <v>0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50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96</v>
      </c>
      <c r="O20" s="18">
        <v>53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34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44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17643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179</v>
      </c>
      <c r="F22" s="28">
        <f>IF(ISNUMBER($G22),SUM(F18:F21),"")</f>
        <v>2</v>
      </c>
      <c r="G22" s="29">
        <f>IF(SUM($G18:$G21)+SUM($Q18:$Q21)&gt;0,SUM(G18:G21),"")</f>
        <v>576</v>
      </c>
      <c r="H22" s="27">
        <f>IF(ISNUMBER($G22),SUM(H18:H21),"")</f>
        <v>1</v>
      </c>
      <c r="I22" s="99"/>
      <c r="K22" s="96">
        <v>14464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223</v>
      </c>
      <c r="P22" s="28">
        <f>IF(ISNUMBER($G22),SUM(P18:P21),"")</f>
        <v>0</v>
      </c>
      <c r="Q22" s="29">
        <f>IF(SUM($G18:$G21)+SUM($Q18:$Q21)&gt;0,SUM(Q18:Q21),"")</f>
        <v>596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35</v>
      </c>
      <c r="F23" s="12">
        <v>3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80</v>
      </c>
      <c r="O23" s="12">
        <v>62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44</v>
      </c>
      <c r="F24" s="18">
        <v>4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45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43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84</v>
      </c>
      <c r="O25" s="18">
        <v>34</v>
      </c>
      <c r="P25" s="18">
        <v>1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36</v>
      </c>
      <c r="P26" s="23">
        <v>0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7176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6562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177</v>
      </c>
      <c r="P27" s="28">
        <f>IF(ISNUMBER($G27),SUM(P23:P26),"")</f>
        <v>1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53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87</v>
      </c>
      <c r="O28" s="12">
        <v>45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48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34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52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99</v>
      </c>
      <c r="O30" s="18">
        <v>59</v>
      </c>
      <c r="P30" s="18">
        <v>0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35</v>
      </c>
      <c r="F31" s="23">
        <v>0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62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188</v>
      </c>
      <c r="F32" s="28">
        <f>IF(ISNUMBER($G32),SUM(F28:F31),"")</f>
        <v>1</v>
      </c>
      <c r="G32" s="29">
        <f>IF(SUM($G28:$G31)+SUM($Q28:$Q31)&gt;0,SUM(G28:G31),"")</f>
        <v>540</v>
      </c>
      <c r="H32" s="27">
        <f>IF(ISNUMBER($G32),SUM(H28:H31),"")</f>
        <v>2</v>
      </c>
      <c r="I32" s="99"/>
      <c r="K32" s="96">
        <v>12852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566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27</v>
      </c>
      <c r="F33" s="12">
        <v>3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53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67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51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82</v>
      </c>
      <c r="O35" s="18">
        <v>48</v>
      </c>
      <c r="P35" s="18">
        <v>0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54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39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7170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199</v>
      </c>
      <c r="F37" s="28">
        <f>IF(ISNUMBER($G37),SUM(F33:F36),"")</f>
        <v>4</v>
      </c>
      <c r="G37" s="29">
        <f>IF(SUM($G33:$G36)+SUM($Q33:$Q36)&gt;0,SUM(G33:G36),"")</f>
        <v>556</v>
      </c>
      <c r="H37" s="27">
        <f>IF(ISNUMBER($G37),SUM(H33:H36),"")</f>
        <v>2</v>
      </c>
      <c r="I37" s="99"/>
      <c r="K37" s="96">
        <v>20840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184</v>
      </c>
      <c r="P37" s="28">
        <f>IF(ISNUMBER($G37),SUM(P33:P36),"")</f>
        <v>0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2208</v>
      </c>
      <c r="E39" s="34">
        <f>IF(ISNUMBER($G39),SUM(E12,E17,E22,E27,E32,E37),"")</f>
        <v>1074</v>
      </c>
      <c r="F39" s="34">
        <f>IF(ISNUMBER($G39),SUM(F12,F17,F22,F27,F32,F37),"")</f>
        <v>36</v>
      </c>
      <c r="G39" s="35">
        <f>IF(SUM($G$8:$G$37)+SUM($Q$8:$Q$37)&gt;0,SUM(G12,G17,G22,G27,G32,G37),"")</f>
        <v>3282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2219</v>
      </c>
      <c r="O39" s="34">
        <f>IF(ISNUMBER($G39),SUM(O12,O17,O22,O27,O32,O37),"")</f>
        <v>1134</v>
      </c>
      <c r="P39" s="34">
        <f>IF(ISNUMBER($G39),SUM(P12,P17,P22,P27,P32,P37),"")</f>
        <v>13</v>
      </c>
      <c r="Q39" s="35">
        <f>IF(SUM($G$8:$G$37)+SUM($Q$8:$Q$37)&gt;0,SUM(Q12,Q17,Q22,Q27,Q32,Q37),"")</f>
        <v>3353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Sokol Husovice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2021-11-06T18:24:57Z</dcterms:modified>
</cp:coreProperties>
</file>